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Volumétrie Guadeloupe" sheetId="1" state="visible" r:id="rId3"/>
  </sheets>
  <definedNames>
    <definedName function="false" hidden="true" localSheetId="0" name="_xlnm._FilterDatabase" vbProcedure="false">'Volumétrie Guadeloupe'!$A$5:$L$6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<sst xmlns="http://schemas.openxmlformats.org/spreadsheetml/2006/main" count="13" uniqueCount="13">
  <si>
    <t xml:space="preserve">Présidentielle - Deux bulletins par électeur et par candidat + 10%</t>
  </si>
  <si>
    <t xml:space="preserve">Référendum - Nombre de bulletins variable par électeur + 10%</t>
  </si>
  <si>
    <t xml:space="preserve">Numéro de département</t>
  </si>
  <si>
    <t xml:space="preserve">Département</t>
  </si>
  <si>
    <t xml:space="preserve">Nombre d'électeurs inscrits liste principale au 13/03/2025</t>
  </si>
  <si>
    <t xml:space="preserve">Premier tour  - 6 candidats</t>
  </si>
  <si>
    <t xml:space="preserve">Premier tour  - 11 candidats</t>
  </si>
  <si>
    <t xml:space="preserve">Premier tour  - 16 candidats</t>
  </si>
  <si>
    <t xml:space="preserve">Second tour</t>
  </si>
  <si>
    <t xml:space="preserve">Un bulletin</t>
  </si>
  <si>
    <t xml:space="preserve">Deux bulletins</t>
  </si>
  <si>
    <t xml:space="preserve">Quatre bulletins</t>
  </si>
  <si>
    <t xml:space="preserve">Guadeloupe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</si>
</sst>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4" tint="0.5999"/>
        <bgColor rgb="FF99CCFF"/>
      </patternFill>
    </fill>
    <fill>
      <patternFill patternType="solid">
        <fgColor theme="7" tint="0.5999"/>
        <bgColor rgb="FFF8CBAD"/>
      </patternFill>
    </fill>
    <fill>
      <patternFill patternType="solid">
        <fgColor theme="5" tint="0.5999"/>
        <bgColor rgb="FFFFE699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4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0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6" xfId="0" applyFont="fals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BDD7EE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699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6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pane xSplit="5" ySplit="5" topLeftCell="F6" activePane="bottomRight" state="frozen"/>
      <selection pane="topLeft" activeCell="A1" activeCellId="0" sqref="A1"/>
      <selection pane="topRight" activeCell="F1" activeCellId="0" sqref="F1"/>
      <selection pane="bottomLeft" activeCell="A6" activeCellId="0" sqref="A6"/>
      <selection pane="bottomRight" activeCell="B12" activeCellId="0" sqref="B12"/>
    </sheetView>
  </sheetViews>
  <sheetFormatPr defaultColWidth="11.43359375" defaultRowHeight="15" zeroHeight="false" outlineLevelRow="0" outlineLevelCol="0"/>
  <cols>
    <col collapsed="false" customWidth="true" hidden="false" outlineLevel="0" max="1" min="1" style="1" width="20"/>
    <col collapsed="false" customWidth="true" hidden="false" outlineLevel="0" max="2" min="2" style="2" width="24.29"/>
    <col collapsed="false" customWidth="true" hidden="false" outlineLevel="0" max="3" min="3" style="3" width="15"/>
    <col collapsed="false" customWidth="true" hidden="false" outlineLevel="0" max="4" min="4" style="3" width="3.84"/>
    <col collapsed="false" customWidth="true" hidden="false" outlineLevel="0" max="7" min="5" style="3" width="15.71"/>
    <col collapsed="false" customWidth="true" hidden="false" outlineLevel="0" max="8" min="8" style="2" width="15.71"/>
    <col collapsed="false" customWidth="true" hidden="false" outlineLevel="0" max="9" min="9" style="3" width="2.16"/>
    <col collapsed="false" customWidth="true" hidden="false" outlineLevel="0" max="10" min="10" style="3" width="15.71"/>
    <col collapsed="false" customWidth="true" hidden="false" outlineLevel="0" max="11" min="11" style="4" width="15.71"/>
    <col collapsed="false" customWidth="true" hidden="false" outlineLevel="0" max="12" min="12" style="2" width="15.71"/>
    <col collapsed="false" customWidth="false" hidden="false" outlineLevel="0" max="16366" min="13" style="2" width="11.43"/>
    <col collapsed="false" customWidth="true" hidden="false" outlineLevel="0" max="16384" min="16367" style="2" width="11.53"/>
  </cols>
  <sheetData>
    <row r="1" customFormat="false" ht="22.5" hidden="false" customHeight="true" outlineLevel="0" collapsed="false">
      <c r="A1" s="5"/>
      <c r="B1" s="5"/>
      <c r="C1" s="6"/>
      <c r="D1" s="6"/>
      <c r="E1" s="6"/>
      <c r="F1" s="6"/>
      <c r="G1" s="6"/>
      <c r="H1" s="5"/>
      <c r="I1" s="6"/>
      <c r="J1" s="6"/>
      <c r="K1" s="5"/>
      <c r="L1" s="7"/>
    </row>
    <row r="2" customFormat="false" ht="24.75" hidden="false" customHeight="true" outlineLevel="0" collapsed="false">
      <c r="A2" s="8"/>
      <c r="B2" s="9"/>
      <c r="C2" s="10"/>
      <c r="D2" s="10"/>
      <c r="E2" s="10"/>
      <c r="F2" s="10"/>
      <c r="G2" s="10"/>
      <c r="H2" s="9"/>
      <c r="I2" s="10"/>
      <c r="J2" s="10"/>
      <c r="K2" s="9"/>
      <c r="L2" s="11"/>
    </row>
    <row r="3" customFormat="false" ht="11.25" hidden="false" customHeight="true" outlineLevel="0" collapsed="false"/>
    <row r="4" customFormat="false" ht="37.5" hidden="false" customHeight="true" outlineLevel="0" collapsed="false">
      <c r="E4" s="12" t="s">
        <v>0</v>
      </c>
      <c r="F4" s="12"/>
      <c r="G4" s="12"/>
      <c r="H4" s="12"/>
      <c r="J4" s="13" t="s">
        <v>1</v>
      </c>
      <c r="K4" s="13"/>
      <c r="L4" s="13"/>
    </row>
    <row r="5" s="17" customFormat="true" ht="59.5" hidden="false" customHeight="false" outlineLevel="0" collapsed="false">
      <c r="A5" s="14" t="s">
        <v>2</v>
      </c>
      <c r="B5" s="14" t="s">
        <v>3</v>
      </c>
      <c r="C5" s="15" t="s">
        <v>4</v>
      </c>
      <c r="D5" s="16"/>
      <c r="E5" s="15" t="s">
        <v>5</v>
      </c>
      <c r="F5" s="15" t="s">
        <v>6</v>
      </c>
      <c r="G5" s="15" t="s">
        <v>7</v>
      </c>
      <c r="H5" s="15" t="s">
        <v>8</v>
      </c>
      <c r="I5" s="16"/>
      <c r="J5" s="15" t="s">
        <v>9</v>
      </c>
      <c r="K5" s="14" t="s">
        <v>10</v>
      </c>
      <c r="L5" s="14" t="s">
        <v>11</v>
      </c>
    </row>
    <row r="6" customFormat="false" ht="15" hidden="false" customHeight="false" outlineLevel="0" collapsed="false">
      <c r="A6" s="18" t="n">
        <v>971</v>
      </c>
      <c r="B6" s="19" t="s">
        <v>12</v>
      </c>
      <c r="C6" s="20" t="n">
        <v>319722</v>
      </c>
      <c r="D6" s="21"/>
      <c r="E6" s="22" t="n">
        <f aca="false">((C6*2)+(C6*2*10%))*6</f>
        <v>4220330.4</v>
      </c>
      <c r="F6" s="22" t="n">
        <f aca="false">((C6*2)+(C6*2*10%))*11</f>
        <v>7737272.4</v>
      </c>
      <c r="G6" s="22" t="n">
        <f aca="false">((C6*2)+(C6*2*10%))*16</f>
        <v>11254214.4</v>
      </c>
      <c r="H6" s="22" t="n">
        <f aca="false">((C6*2)+(C6*2*10%))*2</f>
        <v>1406776.8</v>
      </c>
      <c r="I6" s="21"/>
      <c r="J6" s="22" t="n">
        <f aca="false">C6+(C6*10%)</f>
        <v>351694.2</v>
      </c>
      <c r="K6" s="22" t="n">
        <f aca="false">((C6*2)+(C6*2*10%))</f>
        <v>703388.4</v>
      </c>
      <c r="L6" s="22" t="n">
        <f aca="false">((C6*4)+(C6*4*10%))</f>
        <v>1406776.8</v>
      </c>
    </row>
  </sheetData>
  <autoFilter ref="A5:L6">
    <sortState ref="A6:L6">
      <sortCondition ref="A6" customList=""/>
    </sortState>
  </autoFilter>
  <mergeCells count="2">
    <mergeCell ref="E4:H4"/>
    <mergeCell ref="J4:L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2025-12-03T09:38:35Z</dcterms:created>
  <dc:creator/>
  <dc:description/>
  <dc:language>fr-FR</dc:language>
  <cp:lastModifiedBy/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